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ЛОТ 02_25_Вагоны_21 из 51\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КП" sheetId="50" r:id="rId1"/>
  </sheets>
  <definedNames>
    <definedName name="_xlnm._FilterDatabase" localSheetId="0" hidden="1">КП!$A$14:$T$36</definedName>
    <definedName name="_xlnm.Print_Titles" localSheetId="0">КП!$14:$14</definedName>
    <definedName name="_xlnm.Print_Area" localSheetId="0">КП!$A$1:$M$47</definedName>
  </definedNames>
  <calcPr calcId="162913"/>
</workbook>
</file>

<file path=xl/calcChain.xml><?xml version="1.0" encoding="utf-8"?>
<calcChain xmlns="http://schemas.openxmlformats.org/spreadsheetml/2006/main">
  <c r="I36" i="50" l="1"/>
  <c r="G36" i="50"/>
  <c r="J15" i="50" l="1"/>
  <c r="K15" i="50"/>
  <c r="L15" i="50" s="1"/>
  <c r="J16" i="50"/>
  <c r="K16" i="50"/>
  <c r="L16" i="50" s="1"/>
  <c r="J17" i="50"/>
  <c r="K17" i="50"/>
  <c r="L17" i="50" s="1"/>
  <c r="J18" i="50"/>
  <c r="K18" i="50"/>
  <c r="L18" i="50" s="1"/>
  <c r="J19" i="50"/>
  <c r="K19" i="50"/>
  <c r="L19" i="50" s="1"/>
  <c r="J20" i="50"/>
  <c r="K20" i="50"/>
  <c r="L20" i="50" s="1"/>
  <c r="J21" i="50"/>
  <c r="K21" i="50"/>
  <c r="L21" i="50" s="1"/>
  <c r="J22" i="50"/>
  <c r="K22" i="50"/>
  <c r="L22" i="50" s="1"/>
  <c r="J23" i="50"/>
  <c r="K23" i="50"/>
  <c r="L23" i="50" s="1"/>
  <c r="J24" i="50"/>
  <c r="K24" i="50"/>
  <c r="L24" i="50" s="1"/>
  <c r="J25" i="50"/>
  <c r="K25" i="50"/>
  <c r="L25" i="50" s="1"/>
  <c r="J26" i="50"/>
  <c r="K26" i="50"/>
  <c r="L26" i="50" s="1"/>
  <c r="J27" i="50"/>
  <c r="K27" i="50"/>
  <c r="L27" i="50" s="1"/>
  <c r="J28" i="50"/>
  <c r="K28" i="50"/>
  <c r="L28" i="50" s="1"/>
  <c r="J29" i="50"/>
  <c r="K29" i="50"/>
  <c r="L29" i="50" s="1"/>
  <c r="J30" i="50"/>
  <c r="K30" i="50"/>
  <c r="L30" i="50" s="1"/>
  <c r="J31" i="50"/>
  <c r="K31" i="50"/>
  <c r="L31" i="50" s="1"/>
  <c r="J32" i="50"/>
  <c r="K32" i="50"/>
  <c r="L32" i="50" s="1"/>
  <c r="J33" i="50"/>
  <c r="K33" i="50"/>
  <c r="L33" i="50" s="1"/>
  <c r="J34" i="50"/>
  <c r="K34" i="50"/>
  <c r="L34" i="50" s="1"/>
  <c r="J35" i="50"/>
  <c r="K35" i="50"/>
  <c r="L35" i="50" s="1"/>
  <c r="J36" i="50" l="1"/>
  <c r="K36" i="50"/>
  <c r="L36" i="50"/>
</calcChain>
</file>

<file path=xl/sharedStrings.xml><?xml version="1.0" encoding="utf-8"?>
<sst xmlns="http://schemas.openxmlformats.org/spreadsheetml/2006/main" count="184" uniqueCount="104">
  <si>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</si>
  <si>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</si>
  <si>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</si>
  <si>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</si>
  <si>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</si>
  <si>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</si>
  <si>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</si>
  <si>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</si>
  <si>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</si>
  <si>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</si>
  <si>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</si>
  <si>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</si>
  <si>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</si>
  <si>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</si>
  <si>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</si>
  <si>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</si>
  <si>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</si>
  <si>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</si>
  <si>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</si>
  <si>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</si>
  <si>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</si>
  <si>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</si>
  <si>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</si>
  <si>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</si>
  <si>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</si>
  <si>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</si>
  <si>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</si>
  <si>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</si>
  <si>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</si>
  <si>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8</t>
  </si>
  <si>
    <t>11</t>
  </si>
  <si>
    <t>13</t>
  </si>
  <si>
    <t>Приложение №2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</si>
  <si>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</si>
  <si>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</si>
  <si>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</si>
  <si>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</si>
  <si>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</si>
  <si>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</si>
  <si>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</si>
  <si>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НВЛ</t>
  </si>
  <si>
    <t>ед.</t>
  </si>
  <si>
    <t>Инвентарный номер объекта</t>
  </si>
  <si>
    <t xml:space="preserve">Номер лота </t>
  </si>
  <si>
    <t>Р-00582</t>
  </si>
  <si>
    <t>00-0039301</t>
  </si>
  <si>
    <t>НБН-0006295</t>
  </si>
  <si>
    <t>Р-00453</t>
  </si>
  <si>
    <t>Р-00671</t>
  </si>
  <si>
    <t>Р-01370</t>
  </si>
  <si>
    <t>Р-00403</t>
  </si>
  <si>
    <t>НБН-0005606</t>
  </si>
  <si>
    <t>НБН-0005611</t>
  </si>
  <si>
    <t>Р-0008</t>
  </si>
  <si>
    <t>НБН-0005638</t>
  </si>
  <si>
    <t>НП0015275</t>
  </si>
  <si>
    <t>Р-002091</t>
  </si>
  <si>
    <t>Р-00669</t>
  </si>
  <si>
    <t>Р-01376</t>
  </si>
  <si>
    <t>ПРИЦЕП-ЗДАНИЕ МОБИЛЬН.ЗМ САУНА С ДУШЕВОЙ, инв.№ Р-00582</t>
  </si>
  <si>
    <t>Прицеп тракторный вагон-дом передвижной модели "Кедр"К.08.2.1 на шасси прицепа тракторного "Кедр-8"</t>
  </si>
  <si>
    <t>Здание моб. М-К3-С-12-ВСББ-0018-17 н/соб инв.номер НБН-0006295</t>
  </si>
  <si>
    <t>ЗДАНИЕ МОБИЛЬНОЕ КЕДР-18.1 КУЛЬТБУДКА, инв.№ 000023721</t>
  </si>
  <si>
    <t>Здание мобильное "Кедр 4.1К" (000066850132500), инв.№ Р-00453</t>
  </si>
  <si>
    <t>ПРИЦЕП-ЗДАНИЕ МОБИЛЬНОЕ ЗМ ЖИЛОЕ, инв.№ Р-00671</t>
  </si>
  <si>
    <t>Вагон-дом передвижной "Сушилка на 24 места" (827000000100В0107)</t>
  </si>
  <si>
    <t>Здание мобильное "Комфорт С" Баня, инв.№ Р-01370</t>
  </si>
  <si>
    <t>ПРИЦЕП-ШАССИ 8470-0001010 (УИСНГ28212), инв.№ Р-00403</t>
  </si>
  <si>
    <t>Вагон-дом передвижной "Сушилка на 24 места" (827000000100А0123)</t>
  </si>
  <si>
    <t>Прицеп-здание моб."Екатерина"для прожив.8 человек</t>
  </si>
  <si>
    <t>Прицеп-здание моб"Екатерина" для проживания 8 человек</t>
  </si>
  <si>
    <t>ПРИЦЕП ВАГОН-ДОМ ПЕРЕДВИЖ.СПУТНИК-11-2, инв.№ НБН-0005606</t>
  </si>
  <si>
    <t>ПРИЦЕП ВАГОН-ДОМ ПЕРЕДВИЖ. СПУТНИК-1, инв.№ НБН-0005611</t>
  </si>
  <si>
    <t>ЗДАНИЕ МОБИЛЬНОЕ КЕДР-4.1, инв.№ Р-0008</t>
  </si>
  <si>
    <t>ПРИЦЕП-ШАССИ ЗМ КЕДР-4К.1 Б/У, инв.№ НБН-0005638</t>
  </si>
  <si>
    <t>ЗДАНИЕ МОБИЛЬНОЕ КЕДР "КУЛЬТБЫТВАГОН", инв.№ НП0015275</t>
  </si>
  <si>
    <t>Прицеп тракторный "Сибирь-2" (мод. Сибирь-2-02-2,5х9-04), инв.№ Р-002091</t>
  </si>
  <si>
    <t>ПРИЦЕП-ЗДАНИЕ МОБИЛЬНОЕ ЗМ ЖИЛОЕ, инв.№ Р-00669</t>
  </si>
  <si>
    <t>Прицеп тракторный вагон-дом передвижной марки "Италмас" на шасси "Душевая+Сауна"</t>
  </si>
  <si>
    <t>Здание мобильное "Комфорт С" Прачечная", инв.№ Р-01376</t>
  </si>
  <si>
    <t xml:space="preserve">4. Условие оплаты и вывоза:  
Расчет за приобретаемые транспортные средства производится Покупателем денежными средствами путем перечисления на расчетный счет Продавца в размере 100% предоплаты на основании выставленного Продавцом счета, в течение 10-ти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связи).
Передача осуществляется в течение 3 (трех) рабочих дней с даты снятия с регистрационного учета транспортных средств, зарегистрированных в органах Гостехнадзора, после полной оплаты Покупателем его стоимости. 
Обязательства Продавца по передаче транспортного средства считаются выполненными с момента передачи транспортного средства Покупателю и подписания сторонами Актов приема-передачи по формам приложений к договору купли-продажи и выставления счета-фактуры.
</t>
  </si>
  <si>
    <t>Нижневартовский филиал 
ООО "РН-Бурение"</t>
  </si>
  <si>
    <t>02/25-1</t>
  </si>
  <si>
    <t>02/25-2</t>
  </si>
  <si>
    <t>02/25-3</t>
  </si>
  <si>
    <t>02/25-4</t>
  </si>
  <si>
    <t>02/25-5</t>
  </si>
  <si>
    <t>02/25-6</t>
  </si>
  <si>
    <t>02/25-7</t>
  </si>
  <si>
    <t>02/25-8</t>
  </si>
  <si>
    <t>02/25-9</t>
  </si>
  <si>
    <t>02/25-10</t>
  </si>
  <si>
    <t>02/25-11</t>
  </si>
  <si>
    <t>02/25-12</t>
  </si>
  <si>
    <t>02/25-13</t>
  </si>
  <si>
    <t>02/25-14</t>
  </si>
  <si>
    <t>02/25-15</t>
  </si>
  <si>
    <t>02/25-16</t>
  </si>
  <si>
    <t>02/25-17</t>
  </si>
  <si>
    <t>02/25-18</t>
  </si>
  <si>
    <t>02/25-19</t>
  </si>
  <si>
    <t>02/25-20</t>
  </si>
  <si>
    <t>02/25-21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</si>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</sst>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4040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13" fillId="0" borderId="3" xfId="4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0 2 2 24" xfId="4"/>
    <cellStyle name="Обычный 3" xfId="3"/>
    <cellStyle name="Обычный_Лист2" xfId="2"/>
    <cellStyle name="Финансовый" xfId="1" builtinId="3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6"/>
  <sheetViews>
    <sheetView tabSelected="1" view="pageBreakPreview" zoomScale="70" zoomScaleNormal="70" zoomScaleSheetLayoutView="70" workbookViewId="0">
      <selection activeCell="B14" sqref="B14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5" width="14.28515625" style="1" customWidth="1"/>
    <col min="6" max="6" width="54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48.7109375" style="9" customWidth="1"/>
    <col min="14" max="14" width="13" style="2" bestFit="1" customWidth="1"/>
    <col min="15" max="16384" width="9.140625" style="2"/>
  </cols>
  <sheetData>
    <row r="1" spans="1:13" x14ac:dyDescent="0.2">
      <c r="I1" s="2"/>
      <c r="J1" s="4"/>
      <c r="K1" s="4"/>
      <c r="L1" s="4"/>
      <c r="M1" s="5" t="s">
        <v>32</v>
      </c>
    </row>
    <row r="2" spans="1:13" x14ac:dyDescent="0.2">
      <c r="A2" s="6" t="s">
        <v>0</v>
      </c>
      <c r="B2" s="6"/>
    </row>
    <row r="4" spans="1:13" x14ac:dyDescent="0.2">
      <c r="A4" s="6" t="s">
        <v>1</v>
      </c>
      <c r="B4" s="6"/>
    </row>
    <row r="5" spans="1:13" x14ac:dyDescent="0.2">
      <c r="A5" s="10" t="s">
        <v>2</v>
      </c>
      <c r="B5" s="10"/>
    </row>
    <row r="6" spans="1:13" x14ac:dyDescent="0.2">
      <c r="A6" s="10"/>
      <c r="B6" s="10"/>
    </row>
    <row r="7" spans="1:13" x14ac:dyDescent="0.2">
      <c r="A7" s="11" t="s">
        <v>3</v>
      </c>
      <c r="B7" s="11"/>
    </row>
    <row r="8" spans="1:13" x14ac:dyDescent="0.2">
      <c r="A8" s="10"/>
      <c r="B8" s="10"/>
    </row>
    <row r="9" spans="1:13" s="40" customFormat="1" ht="13.5" x14ac:dyDescent="0.2">
      <c r="A9" s="38" t="s">
        <v>33</v>
      </c>
      <c r="B9" s="38"/>
      <c r="C9" s="39"/>
      <c r="D9" s="39"/>
      <c r="E9" s="39"/>
      <c r="F9" s="39"/>
      <c r="H9" s="41"/>
      <c r="I9" s="38"/>
      <c r="J9" s="39"/>
      <c r="K9" s="39"/>
      <c r="L9" s="39"/>
      <c r="M9" s="42"/>
    </row>
    <row r="10" spans="1:13" x14ac:dyDescent="0.2">
      <c r="A10" s="2" t="s">
        <v>4</v>
      </c>
      <c r="B10" s="2"/>
    </row>
    <row r="11" spans="1:13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2"/>
      <c r="L11" s="12"/>
      <c r="M11" s="17"/>
    </row>
    <row r="12" spans="1:13" s="19" customFormat="1" ht="25.9" customHeight="1" x14ac:dyDescent="0.25">
      <c r="A12" s="12"/>
      <c r="B12" s="12"/>
      <c r="C12" s="18" t="s">
        <v>23</v>
      </c>
      <c r="D12" s="18"/>
      <c r="E12" s="18"/>
      <c r="F12" s="18"/>
      <c r="H12" s="20"/>
      <c r="I12" s="16"/>
      <c r="J12" s="12"/>
      <c r="K12" s="12"/>
      <c r="L12" s="12"/>
    </row>
    <row r="13" spans="1:13" s="23" customFormat="1" ht="25.5" x14ac:dyDescent="0.25">
      <c r="A13" s="21" t="s">
        <v>5</v>
      </c>
      <c r="B13" s="21" t="s">
        <v>26</v>
      </c>
      <c r="C13" s="21" t="s">
        <v>43</v>
      </c>
      <c r="D13" s="21" t="s">
        <v>6</v>
      </c>
      <c r="E13" s="21" t="s">
        <v>42</v>
      </c>
      <c r="F13" s="21" t="s">
        <v>7</v>
      </c>
      <c r="G13" s="22" t="s">
        <v>8</v>
      </c>
      <c r="H13" s="21" t="s">
        <v>10</v>
      </c>
      <c r="I13" s="21" t="s">
        <v>9</v>
      </c>
      <c r="J13" s="22" t="s">
        <v>36</v>
      </c>
      <c r="K13" s="21" t="s">
        <v>34</v>
      </c>
      <c r="L13" s="22" t="s">
        <v>35</v>
      </c>
      <c r="M13" s="21" t="s">
        <v>22</v>
      </c>
    </row>
    <row r="14" spans="1:13" s="25" customFormat="1" x14ac:dyDescent="0.25">
      <c r="A14" s="24" t="s">
        <v>11</v>
      </c>
      <c r="B14" s="24" t="s">
        <v>12</v>
      </c>
      <c r="C14" s="24" t="s">
        <v>13</v>
      </c>
      <c r="D14" s="24" t="s">
        <v>14</v>
      </c>
      <c r="E14" s="24" t="s">
        <v>27</v>
      </c>
      <c r="F14" s="24" t="s">
        <v>28</v>
      </c>
      <c r="G14" s="24" t="s">
        <v>29</v>
      </c>
      <c r="H14" s="24" t="s">
        <v>15</v>
      </c>
      <c r="I14" s="24" t="s">
        <v>16</v>
      </c>
      <c r="J14" s="24" t="s">
        <v>30</v>
      </c>
      <c r="K14" s="24" t="s">
        <v>24</v>
      </c>
      <c r="L14" s="24" t="s">
        <v>31</v>
      </c>
      <c r="M14" s="24" t="s">
        <v>25</v>
      </c>
    </row>
    <row r="15" spans="1:13" s="45" customFormat="1" ht="51" customHeight="1" x14ac:dyDescent="0.2">
      <c r="A15" s="36">
        <v>1</v>
      </c>
      <c r="B15" s="51" t="s">
        <v>81</v>
      </c>
      <c r="C15" s="55" t="s">
        <v>82</v>
      </c>
      <c r="D15" s="47" t="s">
        <v>40</v>
      </c>
      <c r="E15" s="54" t="s">
        <v>44</v>
      </c>
      <c r="F15" s="53" t="s">
        <v>59</v>
      </c>
      <c r="G15" s="49">
        <v>1</v>
      </c>
      <c r="H15" s="47" t="s">
        <v>41</v>
      </c>
      <c r="I15" s="48"/>
      <c r="J15" s="44">
        <f t="shared" ref="J15:J35" si="0">I15*G15</f>
        <v>0</v>
      </c>
      <c r="K15" s="44">
        <f t="shared" ref="K15:K35" si="1">I15*1.2</f>
        <v>0</v>
      </c>
      <c r="L15" s="44">
        <f t="shared" ref="L15:L35" si="2">K15*G15</f>
        <v>0</v>
      </c>
      <c r="M15" s="52" t="s">
        <v>37</v>
      </c>
    </row>
    <row r="16" spans="1:13" s="45" customFormat="1" ht="51" customHeight="1" x14ac:dyDescent="0.2">
      <c r="A16" s="36">
        <v>2</v>
      </c>
      <c r="B16" s="51" t="s">
        <v>81</v>
      </c>
      <c r="C16" s="55" t="s">
        <v>83</v>
      </c>
      <c r="D16" s="47" t="s">
        <v>40</v>
      </c>
      <c r="E16" s="54" t="s">
        <v>45</v>
      </c>
      <c r="F16" s="53" t="s">
        <v>60</v>
      </c>
      <c r="G16" s="49">
        <v>1</v>
      </c>
      <c r="H16" s="47" t="s">
        <v>41</v>
      </c>
      <c r="I16" s="48"/>
      <c r="J16" s="44">
        <f t="shared" si="0"/>
        <v>0</v>
      </c>
      <c r="K16" s="44">
        <f t="shared" si="1"/>
        <v>0</v>
      </c>
      <c r="L16" s="44">
        <f t="shared" si="2"/>
        <v>0</v>
      </c>
      <c r="M16" s="52" t="s">
        <v>37</v>
      </c>
    </row>
    <row r="17" spans="1:13" s="45" customFormat="1" ht="51" customHeight="1" x14ac:dyDescent="0.2">
      <c r="A17" s="36">
        <v>3</v>
      </c>
      <c r="B17" s="51" t="s">
        <v>81</v>
      </c>
      <c r="C17" s="55" t="s">
        <v>84</v>
      </c>
      <c r="D17" s="47" t="s">
        <v>40</v>
      </c>
      <c r="E17" s="54" t="s">
        <v>46</v>
      </c>
      <c r="F17" s="53" t="s">
        <v>61</v>
      </c>
      <c r="G17" s="49">
        <v>1</v>
      </c>
      <c r="H17" s="47" t="s">
        <v>41</v>
      </c>
      <c r="I17" s="48"/>
      <c r="J17" s="44">
        <f t="shared" si="0"/>
        <v>0</v>
      </c>
      <c r="K17" s="44">
        <f t="shared" si="1"/>
        <v>0</v>
      </c>
      <c r="L17" s="44">
        <f t="shared" si="2"/>
        <v>0</v>
      </c>
      <c r="M17" s="52" t="s">
        <v>37</v>
      </c>
    </row>
    <row r="18" spans="1:13" s="45" customFormat="1" ht="51" customHeight="1" x14ac:dyDescent="0.2">
      <c r="A18" s="36">
        <v>4</v>
      </c>
      <c r="B18" s="51" t="s">
        <v>81</v>
      </c>
      <c r="C18" s="55" t="s">
        <v>85</v>
      </c>
      <c r="D18" s="47" t="s">
        <v>40</v>
      </c>
      <c r="E18" s="54">
        <v>23721</v>
      </c>
      <c r="F18" s="53" t="s">
        <v>62</v>
      </c>
      <c r="G18" s="49">
        <v>1</v>
      </c>
      <c r="H18" s="47" t="s">
        <v>41</v>
      </c>
      <c r="I18" s="48"/>
      <c r="J18" s="44">
        <f t="shared" si="0"/>
        <v>0</v>
      </c>
      <c r="K18" s="44">
        <f t="shared" si="1"/>
        <v>0</v>
      </c>
      <c r="L18" s="44">
        <f t="shared" si="2"/>
        <v>0</v>
      </c>
      <c r="M18" s="52" t="s">
        <v>37</v>
      </c>
    </row>
    <row r="19" spans="1:13" s="45" customFormat="1" ht="51" customHeight="1" x14ac:dyDescent="0.2">
      <c r="A19" s="36">
        <v>5</v>
      </c>
      <c r="B19" s="51" t="s">
        <v>81</v>
      </c>
      <c r="C19" s="55" t="s">
        <v>86</v>
      </c>
      <c r="D19" s="47" t="s">
        <v>40</v>
      </c>
      <c r="E19" s="54" t="s">
        <v>47</v>
      </c>
      <c r="F19" s="53" t="s">
        <v>63</v>
      </c>
      <c r="G19" s="49">
        <v>1</v>
      </c>
      <c r="H19" s="47" t="s">
        <v>41</v>
      </c>
      <c r="I19" s="48"/>
      <c r="J19" s="44">
        <f t="shared" si="0"/>
        <v>0</v>
      </c>
      <c r="K19" s="44">
        <f t="shared" si="1"/>
        <v>0</v>
      </c>
      <c r="L19" s="44">
        <f t="shared" si="2"/>
        <v>0</v>
      </c>
      <c r="M19" s="52" t="s">
        <v>37</v>
      </c>
    </row>
    <row r="20" spans="1:13" s="45" customFormat="1" ht="51" customHeight="1" x14ac:dyDescent="0.2">
      <c r="A20" s="36">
        <v>6</v>
      </c>
      <c r="B20" s="51" t="s">
        <v>81</v>
      </c>
      <c r="C20" s="55" t="s">
        <v>87</v>
      </c>
      <c r="D20" s="47" t="s">
        <v>40</v>
      </c>
      <c r="E20" s="54" t="s">
        <v>48</v>
      </c>
      <c r="F20" s="53" t="s">
        <v>64</v>
      </c>
      <c r="G20" s="49">
        <v>1</v>
      </c>
      <c r="H20" s="47" t="s">
        <v>41</v>
      </c>
      <c r="I20" s="48"/>
      <c r="J20" s="44">
        <f t="shared" si="0"/>
        <v>0</v>
      </c>
      <c r="K20" s="44">
        <f t="shared" si="1"/>
        <v>0</v>
      </c>
      <c r="L20" s="44">
        <f t="shared" si="2"/>
        <v>0</v>
      </c>
      <c r="M20" s="52" t="s">
        <v>37</v>
      </c>
    </row>
    <row r="21" spans="1:13" s="45" customFormat="1" ht="51" customHeight="1" x14ac:dyDescent="0.2">
      <c r="A21" s="36">
        <v>7</v>
      </c>
      <c r="B21" s="51" t="s">
        <v>81</v>
      </c>
      <c r="C21" s="55" t="s">
        <v>88</v>
      </c>
      <c r="D21" s="47" t="s">
        <v>40</v>
      </c>
      <c r="E21" s="54">
        <v>5745</v>
      </c>
      <c r="F21" s="53" t="s">
        <v>65</v>
      </c>
      <c r="G21" s="49">
        <v>1</v>
      </c>
      <c r="H21" s="47" t="s">
        <v>41</v>
      </c>
      <c r="I21" s="48"/>
      <c r="J21" s="44">
        <f t="shared" si="0"/>
        <v>0</v>
      </c>
      <c r="K21" s="44">
        <f t="shared" si="1"/>
        <v>0</v>
      </c>
      <c r="L21" s="44">
        <f t="shared" si="2"/>
        <v>0</v>
      </c>
      <c r="M21" s="52" t="s">
        <v>37</v>
      </c>
    </row>
    <row r="22" spans="1:13" s="45" customFormat="1" ht="51" customHeight="1" x14ac:dyDescent="0.2">
      <c r="A22" s="36">
        <v>8</v>
      </c>
      <c r="B22" s="51" t="s">
        <v>81</v>
      </c>
      <c r="C22" s="55" t="s">
        <v>89</v>
      </c>
      <c r="D22" s="47" t="s">
        <v>40</v>
      </c>
      <c r="E22" s="54" t="s">
        <v>49</v>
      </c>
      <c r="F22" s="53" t="s">
        <v>66</v>
      </c>
      <c r="G22" s="49">
        <v>1</v>
      </c>
      <c r="H22" s="47" t="s">
        <v>41</v>
      </c>
      <c r="I22" s="48"/>
      <c r="J22" s="44">
        <f t="shared" si="0"/>
        <v>0</v>
      </c>
      <c r="K22" s="44">
        <f t="shared" si="1"/>
        <v>0</v>
      </c>
      <c r="L22" s="44">
        <f t="shared" si="2"/>
        <v>0</v>
      </c>
      <c r="M22" s="52" t="s">
        <v>37</v>
      </c>
    </row>
    <row r="23" spans="1:13" s="45" customFormat="1" ht="51" customHeight="1" x14ac:dyDescent="0.2">
      <c r="A23" s="36">
        <v>9</v>
      </c>
      <c r="B23" s="51" t="s">
        <v>81</v>
      </c>
      <c r="C23" s="55" t="s">
        <v>90</v>
      </c>
      <c r="D23" s="47" t="s">
        <v>40</v>
      </c>
      <c r="E23" s="54" t="s">
        <v>50</v>
      </c>
      <c r="F23" s="53" t="s">
        <v>67</v>
      </c>
      <c r="G23" s="49">
        <v>1</v>
      </c>
      <c r="H23" s="47" t="s">
        <v>41</v>
      </c>
      <c r="I23" s="48"/>
      <c r="J23" s="44">
        <f t="shared" si="0"/>
        <v>0</v>
      </c>
      <c r="K23" s="44">
        <f t="shared" si="1"/>
        <v>0</v>
      </c>
      <c r="L23" s="44">
        <f t="shared" si="2"/>
        <v>0</v>
      </c>
      <c r="M23" s="52" t="s">
        <v>37</v>
      </c>
    </row>
    <row r="24" spans="1:13" s="45" customFormat="1" ht="51" customHeight="1" x14ac:dyDescent="0.2">
      <c r="A24" s="36">
        <v>10</v>
      </c>
      <c r="B24" s="51" t="s">
        <v>81</v>
      </c>
      <c r="C24" s="55" t="s">
        <v>91</v>
      </c>
      <c r="D24" s="47" t="s">
        <v>40</v>
      </c>
      <c r="E24" s="54">
        <v>5331</v>
      </c>
      <c r="F24" s="53" t="s">
        <v>68</v>
      </c>
      <c r="G24" s="49">
        <v>1</v>
      </c>
      <c r="H24" s="47" t="s">
        <v>41</v>
      </c>
      <c r="I24" s="48"/>
      <c r="J24" s="44">
        <f t="shared" si="0"/>
        <v>0</v>
      </c>
      <c r="K24" s="44">
        <f t="shared" si="1"/>
        <v>0</v>
      </c>
      <c r="L24" s="44">
        <f t="shared" si="2"/>
        <v>0</v>
      </c>
      <c r="M24" s="52" t="s">
        <v>37</v>
      </c>
    </row>
    <row r="25" spans="1:13" s="45" customFormat="1" ht="51" customHeight="1" x14ac:dyDescent="0.2">
      <c r="A25" s="36">
        <v>11</v>
      </c>
      <c r="B25" s="51" t="s">
        <v>81</v>
      </c>
      <c r="C25" s="55" t="s">
        <v>92</v>
      </c>
      <c r="D25" s="47" t="s">
        <v>40</v>
      </c>
      <c r="E25" s="54">
        <v>3053</v>
      </c>
      <c r="F25" s="53" t="s">
        <v>69</v>
      </c>
      <c r="G25" s="49">
        <v>1</v>
      </c>
      <c r="H25" s="47" t="s">
        <v>41</v>
      </c>
      <c r="I25" s="48"/>
      <c r="J25" s="44">
        <f t="shared" si="0"/>
        <v>0</v>
      </c>
      <c r="K25" s="44">
        <f t="shared" si="1"/>
        <v>0</v>
      </c>
      <c r="L25" s="44">
        <f t="shared" si="2"/>
        <v>0</v>
      </c>
      <c r="M25" s="52" t="s">
        <v>37</v>
      </c>
    </row>
    <row r="26" spans="1:13" s="45" customFormat="1" ht="51" customHeight="1" x14ac:dyDescent="0.2">
      <c r="A26" s="36">
        <v>12</v>
      </c>
      <c r="B26" s="51" t="s">
        <v>81</v>
      </c>
      <c r="C26" s="55" t="s">
        <v>93</v>
      </c>
      <c r="D26" s="47" t="s">
        <v>40</v>
      </c>
      <c r="E26" s="54">
        <v>2768</v>
      </c>
      <c r="F26" s="53" t="s">
        <v>70</v>
      </c>
      <c r="G26" s="49">
        <v>1</v>
      </c>
      <c r="H26" s="47" t="s">
        <v>41</v>
      </c>
      <c r="I26" s="48"/>
      <c r="J26" s="44">
        <f t="shared" si="0"/>
        <v>0</v>
      </c>
      <c r="K26" s="44">
        <f t="shared" si="1"/>
        <v>0</v>
      </c>
      <c r="L26" s="44">
        <f t="shared" si="2"/>
        <v>0</v>
      </c>
      <c r="M26" s="52" t="s">
        <v>37</v>
      </c>
    </row>
    <row r="27" spans="1:13" s="45" customFormat="1" ht="51" customHeight="1" x14ac:dyDescent="0.2">
      <c r="A27" s="36">
        <v>13</v>
      </c>
      <c r="B27" s="51" t="s">
        <v>81</v>
      </c>
      <c r="C27" s="55" t="s">
        <v>94</v>
      </c>
      <c r="D27" s="47" t="s">
        <v>40</v>
      </c>
      <c r="E27" s="54" t="s">
        <v>51</v>
      </c>
      <c r="F27" s="53" t="s">
        <v>71</v>
      </c>
      <c r="G27" s="49">
        <v>1</v>
      </c>
      <c r="H27" s="47" t="s">
        <v>41</v>
      </c>
      <c r="I27" s="48"/>
      <c r="J27" s="44">
        <f t="shared" si="0"/>
        <v>0</v>
      </c>
      <c r="K27" s="44">
        <f t="shared" si="1"/>
        <v>0</v>
      </c>
      <c r="L27" s="44">
        <f t="shared" si="2"/>
        <v>0</v>
      </c>
      <c r="M27" s="52" t="s">
        <v>37</v>
      </c>
    </row>
    <row r="28" spans="1:13" s="45" customFormat="1" ht="51" customHeight="1" x14ac:dyDescent="0.2">
      <c r="A28" s="36">
        <v>14</v>
      </c>
      <c r="B28" s="51" t="s">
        <v>81</v>
      </c>
      <c r="C28" s="55" t="s">
        <v>95</v>
      </c>
      <c r="D28" s="47" t="s">
        <v>40</v>
      </c>
      <c r="E28" s="54" t="s">
        <v>52</v>
      </c>
      <c r="F28" s="53" t="s">
        <v>72</v>
      </c>
      <c r="G28" s="49">
        <v>1</v>
      </c>
      <c r="H28" s="47" t="s">
        <v>41</v>
      </c>
      <c r="I28" s="48"/>
      <c r="J28" s="44">
        <f t="shared" si="0"/>
        <v>0</v>
      </c>
      <c r="K28" s="44">
        <f t="shared" si="1"/>
        <v>0</v>
      </c>
      <c r="L28" s="44">
        <f t="shared" si="2"/>
        <v>0</v>
      </c>
      <c r="M28" s="52" t="s">
        <v>37</v>
      </c>
    </row>
    <row r="29" spans="1:13" s="45" customFormat="1" ht="51" customHeight="1" x14ac:dyDescent="0.2">
      <c r="A29" s="36">
        <v>15</v>
      </c>
      <c r="B29" s="51" t="s">
        <v>81</v>
      </c>
      <c r="C29" s="55" t="s">
        <v>96</v>
      </c>
      <c r="D29" s="47" t="s">
        <v>40</v>
      </c>
      <c r="E29" s="54" t="s">
        <v>53</v>
      </c>
      <c r="F29" s="53" t="s">
        <v>73</v>
      </c>
      <c r="G29" s="49">
        <v>1</v>
      </c>
      <c r="H29" s="47" t="s">
        <v>41</v>
      </c>
      <c r="I29" s="48"/>
      <c r="J29" s="44">
        <f t="shared" si="0"/>
        <v>0</v>
      </c>
      <c r="K29" s="44">
        <f t="shared" si="1"/>
        <v>0</v>
      </c>
      <c r="L29" s="44">
        <f t="shared" si="2"/>
        <v>0</v>
      </c>
      <c r="M29" s="52" t="s">
        <v>37</v>
      </c>
    </row>
    <row r="30" spans="1:13" s="45" customFormat="1" ht="51" customHeight="1" x14ac:dyDescent="0.2">
      <c r="A30" s="36">
        <v>16</v>
      </c>
      <c r="B30" s="51" t="s">
        <v>81</v>
      </c>
      <c r="C30" s="55" t="s">
        <v>97</v>
      </c>
      <c r="D30" s="47" t="s">
        <v>40</v>
      </c>
      <c r="E30" s="54" t="s">
        <v>54</v>
      </c>
      <c r="F30" s="53" t="s">
        <v>74</v>
      </c>
      <c r="G30" s="49">
        <v>1</v>
      </c>
      <c r="H30" s="47" t="s">
        <v>41</v>
      </c>
      <c r="I30" s="48"/>
      <c r="J30" s="44">
        <f t="shared" si="0"/>
        <v>0</v>
      </c>
      <c r="K30" s="44">
        <f t="shared" si="1"/>
        <v>0</v>
      </c>
      <c r="L30" s="44">
        <f t="shared" si="2"/>
        <v>0</v>
      </c>
      <c r="M30" s="52" t="s">
        <v>37</v>
      </c>
    </row>
    <row r="31" spans="1:13" s="45" customFormat="1" ht="51" customHeight="1" x14ac:dyDescent="0.2">
      <c r="A31" s="36">
        <v>17</v>
      </c>
      <c r="B31" s="51" t="s">
        <v>81</v>
      </c>
      <c r="C31" s="55" t="s">
        <v>98</v>
      </c>
      <c r="D31" s="47" t="s">
        <v>40</v>
      </c>
      <c r="E31" s="54" t="s">
        <v>55</v>
      </c>
      <c r="F31" s="53" t="s">
        <v>75</v>
      </c>
      <c r="G31" s="49">
        <v>1</v>
      </c>
      <c r="H31" s="47" t="s">
        <v>41</v>
      </c>
      <c r="I31" s="48"/>
      <c r="J31" s="44">
        <f t="shared" si="0"/>
        <v>0</v>
      </c>
      <c r="K31" s="44">
        <f t="shared" si="1"/>
        <v>0</v>
      </c>
      <c r="L31" s="44">
        <f t="shared" si="2"/>
        <v>0</v>
      </c>
      <c r="M31" s="52" t="s">
        <v>37</v>
      </c>
    </row>
    <row r="32" spans="1:13" s="45" customFormat="1" ht="51" customHeight="1" x14ac:dyDescent="0.2">
      <c r="A32" s="36">
        <v>18</v>
      </c>
      <c r="B32" s="51" t="s">
        <v>81</v>
      </c>
      <c r="C32" s="55" t="s">
        <v>99</v>
      </c>
      <c r="D32" s="47" t="s">
        <v>40</v>
      </c>
      <c r="E32" s="54" t="s">
        <v>56</v>
      </c>
      <c r="F32" s="53" t="s">
        <v>76</v>
      </c>
      <c r="G32" s="49">
        <v>1</v>
      </c>
      <c r="H32" s="47" t="s">
        <v>41</v>
      </c>
      <c r="I32" s="48"/>
      <c r="J32" s="44">
        <f t="shared" si="0"/>
        <v>0</v>
      </c>
      <c r="K32" s="44">
        <f t="shared" si="1"/>
        <v>0</v>
      </c>
      <c r="L32" s="44">
        <f t="shared" si="2"/>
        <v>0</v>
      </c>
      <c r="M32" s="52" t="s">
        <v>37</v>
      </c>
    </row>
    <row r="33" spans="1:13" s="45" customFormat="1" ht="51" customHeight="1" x14ac:dyDescent="0.2">
      <c r="A33" s="36">
        <v>19</v>
      </c>
      <c r="B33" s="51" t="s">
        <v>81</v>
      </c>
      <c r="C33" s="55" t="s">
        <v>100</v>
      </c>
      <c r="D33" s="47" t="s">
        <v>40</v>
      </c>
      <c r="E33" s="54" t="s">
        <v>57</v>
      </c>
      <c r="F33" s="53" t="s">
        <v>77</v>
      </c>
      <c r="G33" s="49">
        <v>1</v>
      </c>
      <c r="H33" s="47" t="s">
        <v>41</v>
      </c>
      <c r="I33" s="48"/>
      <c r="J33" s="44">
        <f t="shared" si="0"/>
        <v>0</v>
      </c>
      <c r="K33" s="44">
        <f t="shared" si="1"/>
        <v>0</v>
      </c>
      <c r="L33" s="44">
        <f t="shared" si="2"/>
        <v>0</v>
      </c>
      <c r="M33" s="52" t="s">
        <v>37</v>
      </c>
    </row>
    <row r="34" spans="1:13" s="45" customFormat="1" ht="51" customHeight="1" x14ac:dyDescent="0.2">
      <c r="A34" s="36">
        <v>20</v>
      </c>
      <c r="B34" s="51" t="s">
        <v>81</v>
      </c>
      <c r="C34" s="55" t="s">
        <v>101</v>
      </c>
      <c r="D34" s="47" t="s">
        <v>40</v>
      </c>
      <c r="E34" s="54">
        <v>3112886</v>
      </c>
      <c r="F34" s="53" t="s">
        <v>78</v>
      </c>
      <c r="G34" s="49">
        <v>1</v>
      </c>
      <c r="H34" s="47" t="s">
        <v>41</v>
      </c>
      <c r="I34" s="48"/>
      <c r="J34" s="44">
        <f t="shared" si="0"/>
        <v>0</v>
      </c>
      <c r="K34" s="44">
        <f t="shared" si="1"/>
        <v>0</v>
      </c>
      <c r="L34" s="44">
        <f t="shared" si="2"/>
        <v>0</v>
      </c>
      <c r="M34" s="52" t="s">
        <v>37</v>
      </c>
    </row>
    <row r="35" spans="1:13" s="45" customFormat="1" ht="51" customHeight="1" x14ac:dyDescent="0.2">
      <c r="A35" s="36">
        <v>21</v>
      </c>
      <c r="B35" s="51" t="s">
        <v>81</v>
      </c>
      <c r="C35" s="55" t="s">
        <v>102</v>
      </c>
      <c r="D35" s="47" t="s">
        <v>40</v>
      </c>
      <c r="E35" s="54" t="s">
        <v>58</v>
      </c>
      <c r="F35" s="53" t="s">
        <v>79</v>
      </c>
      <c r="G35" s="49">
        <v>1</v>
      </c>
      <c r="H35" s="47" t="s">
        <v>41</v>
      </c>
      <c r="I35" s="48"/>
      <c r="J35" s="44">
        <f t="shared" si="0"/>
        <v>0</v>
      </c>
      <c r="K35" s="44">
        <f t="shared" si="1"/>
        <v>0</v>
      </c>
      <c r="L35" s="44">
        <f t="shared" si="2"/>
        <v>0</v>
      </c>
      <c r="M35" s="52" t="s">
        <v>37</v>
      </c>
    </row>
    <row r="36" spans="1:13" s="31" customFormat="1" ht="14.25" x14ac:dyDescent="0.2">
      <c r="A36" s="26"/>
      <c r="B36" s="26"/>
      <c r="C36" s="37"/>
      <c r="D36" s="28"/>
      <c r="E36" s="28"/>
      <c r="F36" s="28"/>
      <c r="G36" s="50">
        <f>SUM(G15:G35)</f>
        <v>21</v>
      </c>
      <c r="H36" s="29"/>
      <c r="I36" s="30">
        <f>SUM(I15:I35)</f>
        <v>0</v>
      </c>
      <c r="J36" s="30">
        <f>SUM(J15:J35)</f>
        <v>0</v>
      </c>
      <c r="K36" s="30">
        <f>SUM(K15:K35)</f>
        <v>0</v>
      </c>
      <c r="L36" s="30">
        <f>SUM(L15:L35)</f>
        <v>0</v>
      </c>
      <c r="M36" s="27"/>
    </row>
    <row r="37" spans="1:13" s="4" customFormat="1" x14ac:dyDescent="0.2">
      <c r="A37" s="1"/>
      <c r="B37" s="1"/>
      <c r="C37" s="1"/>
      <c r="D37" s="1"/>
      <c r="E37" s="1"/>
      <c r="F37" s="1"/>
      <c r="H37" s="3"/>
      <c r="I37" s="7"/>
      <c r="J37" s="1"/>
      <c r="K37" s="1"/>
      <c r="L37" s="1"/>
      <c r="M37" s="9"/>
    </row>
    <row r="38" spans="1:13" s="4" customFormat="1" x14ac:dyDescent="0.2">
      <c r="A38" s="11" t="s">
        <v>17</v>
      </c>
      <c r="B38" s="11"/>
      <c r="C38" s="2"/>
      <c r="D38" s="2"/>
      <c r="E38" s="2"/>
      <c r="F38" s="2"/>
      <c r="G38" s="2"/>
      <c r="H38" s="32"/>
      <c r="I38" s="32"/>
      <c r="M38" s="9"/>
    </row>
    <row r="39" spans="1:13" s="4" customFormat="1" x14ac:dyDescent="0.2">
      <c r="A39" s="33" t="s">
        <v>39</v>
      </c>
      <c r="B39" s="33"/>
      <c r="C39" s="34"/>
      <c r="D39" s="34"/>
      <c r="E39" s="34"/>
      <c r="F39" s="34"/>
      <c r="G39" s="2"/>
      <c r="H39" s="3"/>
      <c r="I39" s="2"/>
      <c r="M39" s="9"/>
    </row>
    <row r="40" spans="1:13" s="4" customFormat="1" x14ac:dyDescent="0.2">
      <c r="A40" s="33" t="s">
        <v>38</v>
      </c>
      <c r="B40" s="33"/>
      <c r="C40" s="34"/>
      <c r="D40" s="34"/>
      <c r="E40" s="34"/>
      <c r="F40" s="34"/>
      <c r="G40" s="2"/>
      <c r="H40" s="3"/>
      <c r="I40" s="2"/>
      <c r="M40" s="9"/>
    </row>
    <row r="41" spans="1:13" s="43" customFormat="1" ht="51" customHeight="1" x14ac:dyDescent="0.2">
      <c r="A41" s="56" t="s">
        <v>80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s="43" customFormat="1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s="4" customFormat="1" x14ac:dyDescent="0.2">
      <c r="A43" s="33"/>
      <c r="B43" s="7"/>
      <c r="C43" s="7"/>
      <c r="D43" s="7"/>
      <c r="E43" s="7"/>
      <c r="F43" s="7"/>
      <c r="G43" s="7"/>
      <c r="L43" s="8" t="s">
        <v>18</v>
      </c>
    </row>
    <row r="44" spans="1:13" s="4" customFormat="1" x14ac:dyDescent="0.2">
      <c r="A44" s="33"/>
      <c r="B44" s="7"/>
      <c r="C44" s="7"/>
      <c r="D44" s="7"/>
      <c r="E44" s="7"/>
      <c r="F44" s="7"/>
      <c r="G44" s="7"/>
      <c r="L44" s="8"/>
    </row>
    <row r="45" spans="1:13" s="4" customFormat="1" x14ac:dyDescent="0.2">
      <c r="A45" s="33"/>
      <c r="B45" s="7"/>
      <c r="C45" s="7"/>
      <c r="D45" s="7"/>
      <c r="E45" s="7"/>
      <c r="F45" s="7"/>
      <c r="G45" s="7"/>
      <c r="L45" s="8"/>
    </row>
    <row r="46" spans="1:13" s="4" customFormat="1" x14ac:dyDescent="0.2">
      <c r="A46" s="7" t="s">
        <v>19</v>
      </c>
      <c r="B46" s="7"/>
      <c r="C46" s="7"/>
      <c r="D46" s="7"/>
      <c r="E46" s="7"/>
      <c r="F46" s="7"/>
      <c r="G46" s="7"/>
      <c r="L46" s="8" t="s">
        <v>20</v>
      </c>
    </row>
    <row r="47" spans="1:13" s="4" customFormat="1" x14ac:dyDescent="0.2">
      <c r="A47" s="2"/>
      <c r="B47" s="2"/>
      <c r="C47" s="7" t="s">
        <v>103</v>
      </c>
      <c r="D47" s="7"/>
      <c r="E47" s="7"/>
      <c r="F47" s="7"/>
      <c r="G47" s="2"/>
      <c r="L47" s="35" t="s">
        <v>21</v>
      </c>
    </row>
    <row r="48" spans="1:13" s="4" customFormat="1" x14ac:dyDescent="0.2">
      <c r="A48" s="1"/>
      <c r="B48" s="1"/>
      <c r="C48" s="1"/>
      <c r="D48" s="1"/>
      <c r="E48" s="1"/>
      <c r="F48" s="1"/>
      <c r="G48" s="2"/>
      <c r="H48" s="3"/>
      <c r="I48" s="7"/>
      <c r="J48" s="1"/>
      <c r="K48" s="1"/>
      <c r="L48" s="1"/>
      <c r="M48" s="9"/>
    </row>
    <row r="49" spans="1:13" s="4" customFormat="1" x14ac:dyDescent="0.2">
      <c r="A49" s="1"/>
      <c r="B49" s="1"/>
      <c r="C49" s="1"/>
      <c r="D49" s="1"/>
      <c r="E49" s="1"/>
      <c r="F49" s="1"/>
      <c r="G49" s="2"/>
      <c r="H49" s="3"/>
      <c r="I49" s="7"/>
      <c r="J49" s="1"/>
      <c r="K49" s="1"/>
      <c r="L49" s="1"/>
      <c r="M49" s="9"/>
    </row>
    <row r="50" spans="1:13" s="4" customFormat="1" x14ac:dyDescent="0.2">
      <c r="A50" s="1"/>
      <c r="B50" s="1"/>
      <c r="C50" s="1"/>
      <c r="D50" s="1"/>
      <c r="E50" s="1"/>
      <c r="F50" s="1"/>
      <c r="G50" s="32"/>
      <c r="H50" s="3"/>
      <c r="I50" s="7"/>
      <c r="J50" s="1"/>
      <c r="K50" s="1"/>
      <c r="L50" s="1"/>
      <c r="M50" s="9"/>
    </row>
    <row r="51" spans="1:13" s="4" customFormat="1" x14ac:dyDescent="0.2">
      <c r="A51" s="1"/>
      <c r="B51" s="1"/>
      <c r="C51" s="1"/>
      <c r="D51" s="1"/>
      <c r="E51" s="1"/>
      <c r="F51" s="1"/>
      <c r="G51" s="2"/>
      <c r="H51" s="3"/>
      <c r="I51" s="7"/>
      <c r="J51" s="1"/>
      <c r="K51" s="1"/>
      <c r="L51" s="1"/>
      <c r="M51" s="9"/>
    </row>
    <row r="52" spans="1:13" s="4" customFormat="1" x14ac:dyDescent="0.2">
      <c r="A52" s="1"/>
      <c r="B52" s="1"/>
      <c r="C52" s="1"/>
      <c r="D52" s="1"/>
      <c r="E52" s="1"/>
      <c r="F52" s="1"/>
      <c r="G52" s="2"/>
      <c r="H52" s="3"/>
      <c r="I52" s="7"/>
      <c r="J52" s="1"/>
      <c r="K52" s="1"/>
      <c r="L52" s="1"/>
      <c r="M52" s="9"/>
    </row>
    <row r="53" spans="1:13" s="4" customFormat="1" x14ac:dyDescent="0.2">
      <c r="A53" s="1"/>
      <c r="B53" s="1"/>
      <c r="C53" s="1"/>
      <c r="D53" s="1"/>
      <c r="E53" s="1"/>
      <c r="F53" s="1"/>
      <c r="G53" s="2"/>
      <c r="H53" s="3"/>
      <c r="I53" s="7"/>
      <c r="J53" s="1"/>
      <c r="K53" s="1"/>
      <c r="L53" s="1"/>
      <c r="M53" s="9"/>
    </row>
    <row r="54" spans="1:13" s="4" customFormat="1" x14ac:dyDescent="0.2">
      <c r="A54" s="1"/>
      <c r="B54" s="1"/>
      <c r="C54" s="1"/>
      <c r="D54" s="1"/>
      <c r="E54" s="1"/>
      <c r="F54" s="1"/>
      <c r="G54" s="2"/>
      <c r="H54" s="3"/>
      <c r="I54" s="46"/>
      <c r="J54" s="1"/>
      <c r="K54" s="1"/>
      <c r="L54" s="1"/>
      <c r="M54" s="9"/>
    </row>
    <row r="55" spans="1:13" s="4" customFormat="1" x14ac:dyDescent="0.2">
      <c r="A55" s="1"/>
      <c r="B55" s="1"/>
      <c r="C55" s="1"/>
      <c r="D55" s="1"/>
      <c r="E55" s="1"/>
      <c r="F55" s="1"/>
      <c r="G55" s="2"/>
      <c r="H55" s="3"/>
      <c r="I55" s="7"/>
      <c r="J55" s="1"/>
      <c r="K55" s="1"/>
      <c r="L55" s="1"/>
      <c r="M55" s="9"/>
    </row>
    <row r="56" spans="1:13" s="4" customFormat="1" x14ac:dyDescent="0.2">
      <c r="A56" s="1"/>
      <c r="B56" s="1"/>
      <c r="C56" s="1"/>
      <c r="D56" s="1"/>
      <c r="E56" s="1"/>
      <c r="F56" s="1"/>
      <c r="G56" s="2"/>
      <c r="H56" s="3"/>
      <c r="I56" s="7"/>
      <c r="J56" s="1"/>
      <c r="K56" s="1"/>
      <c r="L56" s="1"/>
      <c r="M56" s="9"/>
    </row>
    <row r="66" spans="7:13" s="1" customFormat="1" ht="31.5" customHeight="1" x14ac:dyDescent="0.2">
      <c r="G66" s="2"/>
      <c r="H66" s="3"/>
      <c r="I66" s="7"/>
      <c r="M66" s="9"/>
    </row>
  </sheetData>
  <autoFilter ref="A14:T36"/>
  <mergeCells count="1">
    <mergeCell ref="A41:M41"/>
  </mergeCells>
  <conditionalFormatting sqref="E16">
    <cfRule type="duplicateValues" dxfId="17" priority="15"/>
  </conditionalFormatting>
  <conditionalFormatting sqref="E28:E30">
    <cfRule type="duplicateValues" dxfId="16" priority="8"/>
  </conditionalFormatting>
  <conditionalFormatting sqref="E35">
    <cfRule type="duplicateValues" dxfId="15" priority="16"/>
  </conditionalFormatting>
  <conditionalFormatting sqref="E34">
    <cfRule type="duplicateValues" dxfId="14" priority="17"/>
  </conditionalFormatting>
  <conditionalFormatting sqref="E17:E19">
    <cfRule type="duplicateValues" dxfId="13" priority="21"/>
  </conditionalFormatting>
  <conditionalFormatting sqref="E31:E33">
    <cfRule type="duplicateValues" dxfId="12" priority="22"/>
  </conditionalFormatting>
  <conditionalFormatting sqref="E25:E27">
    <cfRule type="duplicateValues" dxfId="11" priority="24"/>
  </conditionalFormatting>
  <conditionalFormatting sqref="E20:E24">
    <cfRule type="duplicateValues" dxfId="10" priority="25"/>
  </conditionalFormatting>
  <conditionalFormatting sqref="E15">
    <cfRule type="duplicateValues" dxfId="9" priority="27"/>
  </conditionalFormatting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2024-08-15T09:20:05Z</cp:lastPrinted>
  <dcterms:created xsi:type="dcterms:W3CDTF">2015-09-14T07:06:03Z</dcterms:created>
  <dcterms:modified xsi:type="dcterms:W3CDTF">2025-01-16T11:50:19Z</dcterms:modified>
</cp:coreProperties>
</file>